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12-2023 - PP-ORACLE\"/>
    </mc:Choice>
  </mc:AlternateContent>
  <bookViews>
    <workbookView xWindow="0" yWindow="0" windowWidth="21345" windowHeight="8955"/>
  </bookViews>
  <sheets>
    <sheet name="Predračun" sheetId="1" r:id="rId1"/>
    <sheet name="Priloga-Dinamika izdaje računov" sheetId="4" r:id="rId2"/>
  </sheets>
  <definedNames>
    <definedName name="_xlnm.Print_Titles" localSheetId="0">Predračun!$5:$5</definedName>
    <definedName name="_xlnm.Print_Titles" localSheetId="1">'Priloga-Dinamika izdaje računov'!$5:$5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4" l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6" i="1"/>
  <c r="E41" i="4" l="1"/>
  <c r="K32" i="1" l="1"/>
  <c r="J33" i="1" s="1"/>
  <c r="D42" i="4" s="1"/>
  <c r="J34" i="1" l="1"/>
  <c r="J35" i="1" s="1"/>
</calcChain>
</file>

<file path=xl/sharedStrings.xml><?xml version="1.0" encoding="utf-8"?>
<sst xmlns="http://schemas.openxmlformats.org/spreadsheetml/2006/main" count="185" uniqueCount="111">
  <si>
    <t>DDV</t>
  </si>
  <si>
    <t>kos</t>
  </si>
  <si>
    <t xml:space="preserve">NAZIV PONUDNIKA </t>
  </si>
  <si>
    <t>Kraj:</t>
  </si>
  <si>
    <t>Datum:</t>
  </si>
  <si>
    <t>Oracle Database Enterprise Edition - Named User Plus Perpetual</t>
  </si>
  <si>
    <t>Oracle Database Enterprise Edition - Processor Perpetual</t>
  </si>
  <si>
    <t>Oracle Diagnostics Pack - Named User Plus Perpetual</t>
  </si>
  <si>
    <t>Oracle Diagnostics Pack - Processor Perpetual</t>
  </si>
  <si>
    <t>Oracle Partitioning - Processor Perpetual</t>
  </si>
  <si>
    <t>Oracle Multitenant - Processor Perpetual</t>
  </si>
  <si>
    <t>Oracle Tuning Pack - Processor Perpetual</t>
  </si>
  <si>
    <t>Oracle Active Data Guard - Processor Perpetual</t>
  </si>
  <si>
    <t>Oracle Audit Vault and Database Firewall - Processor Perpetual</t>
  </si>
  <si>
    <t>Exadata Storage Server Software - Disk Drive Perpetual</t>
  </si>
  <si>
    <t>Oracle Database Standard Edition One - Processor Perpetual</t>
  </si>
  <si>
    <t>Oracle Real Application Clusters - Processor Perpetual</t>
  </si>
  <si>
    <t>Skupaj</t>
  </si>
  <si>
    <t xml:space="preserve">Enota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</si>
  <si>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</si>
  <si>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</si>
  <si>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</si>
  <si>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</si>
  <si>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</si>
  <si>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</si>
  <si>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</si>
  <si>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</si>
  <si>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</si>
  <si>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</si>
  <si>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</si>
  <si>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</si>
  <si>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</si>
  <si>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</si>
  <si>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</si>
  <si>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</si>
  <si>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</si>
  <si>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</si>
  <si>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</si>
  <si>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</si>
  <si>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</si>
  <si>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</si>
  <si>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</si>
  <si>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</si>
  <si>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</si>
  <si>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</si>
  <si>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</si>
  <si>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</si>
  <si>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</si>
  <si>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</si>
  <si>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Zap. št. postavke </t>
  </si>
  <si>
    <t>Skupnna ponudbena vrednost brez DDV</t>
  </si>
  <si>
    <t xml:space="preserve">Opis postavke </t>
  </si>
  <si>
    <t>CSI številka</t>
  </si>
  <si>
    <t>Opombe:</t>
  </si>
  <si>
    <t>Ponudnik izpolni nezaklenjena vnosna polja, ki so označena z rumeno barvo.</t>
  </si>
  <si>
    <t>Ime in priimek podpisnika ponudnika:</t>
  </si>
  <si>
    <t>Podpis:</t>
  </si>
  <si>
    <t>Javno naročilo št. 430-12/2023 – Podaljšanje vzdrževanja obstoječe programske opreme</t>
  </si>
  <si>
    <t>Skupna ponudbena vrednost v EUR z DDV</t>
  </si>
  <si>
    <t>Dinamika izdaje računov</t>
  </si>
  <si>
    <t>Račun za obdobje</t>
  </si>
  <si>
    <t>Junij 2024</t>
  </si>
  <si>
    <t>Junij 2025</t>
  </si>
  <si>
    <t>Julij 2023</t>
  </si>
  <si>
    <t>Avgust 2023</t>
  </si>
  <si>
    <t>September 2023</t>
  </si>
  <si>
    <t>Oktober 2023</t>
  </si>
  <si>
    <t>November 2023</t>
  </si>
  <si>
    <t>December 2023</t>
  </si>
  <si>
    <t>Januar 2024</t>
  </si>
  <si>
    <t>Februar 2024</t>
  </si>
  <si>
    <t>Maj 2024</t>
  </si>
  <si>
    <t>Marec 2024</t>
  </si>
  <si>
    <t>April 2024</t>
  </si>
  <si>
    <t>Julij 2024</t>
  </si>
  <si>
    <t>Avgust 2024</t>
  </si>
  <si>
    <t>September 2024</t>
  </si>
  <si>
    <t>Oktober 2024</t>
  </si>
  <si>
    <t>November 2024</t>
  </si>
  <si>
    <t>December 2024</t>
  </si>
  <si>
    <t>Januar 2025</t>
  </si>
  <si>
    <t>Februar 2025</t>
  </si>
  <si>
    <t>Marec 2025</t>
  </si>
  <si>
    <t>April 2025</t>
  </si>
  <si>
    <t>Maj 2025</t>
  </si>
  <si>
    <t>Julij 2025</t>
  </si>
  <si>
    <t>Avgust 2025</t>
  </si>
  <si>
    <t>September 2025</t>
  </si>
  <si>
    <t>Oktober 2025</t>
  </si>
  <si>
    <t>November 2025</t>
  </si>
  <si>
    <t>December 2025</t>
  </si>
  <si>
    <t>Januar 2026</t>
  </si>
  <si>
    <t>Februar 2026</t>
  </si>
  <si>
    <t>Marec 2026</t>
  </si>
  <si>
    <t>April 2026</t>
  </si>
  <si>
    <t>Maj 2026</t>
  </si>
  <si>
    <t>Junij 2026</t>
  </si>
  <si>
    <t>31.</t>
  </si>
  <si>
    <t>32.</t>
  </si>
  <si>
    <t>33.</t>
  </si>
  <si>
    <t>34.</t>
  </si>
  <si>
    <t>35.</t>
  </si>
  <si>
    <t>36.</t>
  </si>
  <si>
    <t>Znesek brez DDV</t>
  </si>
  <si>
    <t xml:space="preserve">Količina
</t>
  </si>
  <si>
    <r>
      <t xml:space="preserve">Skupaj za celotno obdobje
 (v EUR brez DDV)
</t>
    </r>
    <r>
      <rPr>
        <b/>
        <i/>
        <sz val="10"/>
        <color theme="1"/>
        <rFont val="Verdana"/>
        <family val="2"/>
        <charset val="238"/>
      </rPr>
      <t>IV. = I.+II.+III.</t>
    </r>
  </si>
  <si>
    <r>
      <t xml:space="preserve">Cena skupaj za 
1. obdobje
do 30.6.2024
(v EUR brez DDV)
</t>
    </r>
    <r>
      <rPr>
        <b/>
        <i/>
        <sz val="10"/>
        <color theme="1"/>
        <rFont val="Verdana"/>
        <family val="2"/>
        <charset val="238"/>
      </rPr>
      <t>I.</t>
    </r>
  </si>
  <si>
    <r>
      <t xml:space="preserve">Cena skupaj za 
2. obdobje
do 30.6.2025
(v EUR brez DDV)
</t>
    </r>
    <r>
      <rPr>
        <b/>
        <i/>
        <sz val="10"/>
        <color theme="1"/>
        <rFont val="Verdana"/>
        <family val="2"/>
        <charset val="238"/>
      </rPr>
      <t>II.</t>
    </r>
  </si>
  <si>
    <r>
      <t xml:space="preserve">Cena skupaj za 
3. obdobje
do 30.6.2026
(v EUR brez DDV)
</t>
    </r>
    <r>
      <rPr>
        <b/>
        <i/>
        <sz val="10"/>
        <color theme="1"/>
        <rFont val="Verdana"/>
        <family val="2"/>
        <charset val="238"/>
      </rPr>
      <t>III.</t>
    </r>
  </si>
  <si>
    <r>
      <t>OBRAZEC 4</t>
    </r>
    <r>
      <rPr>
        <b/>
        <sz val="16"/>
        <color theme="1"/>
        <rFont val="Calibri"/>
        <family val="2"/>
        <charset val="238"/>
        <scheme val="minor"/>
      </rPr>
      <t xml:space="preserve"> - PREDRAČUN</t>
    </r>
  </si>
  <si>
    <t>Ob izpolnjevanju predračuna se upoštevajo navodila iz točke 3.4.8.1 razpisne dokumentacije.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</si>
</sst>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rgb="FF0000FF"/>
      <name val="Verdana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Protection="1"/>
    <xf numFmtId="0" fontId="3" fillId="3" borderId="1" xfId="0" applyFont="1" applyFill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164" fontId="0" fillId="0" borderId="0" xfId="0" applyNumberFormat="1" applyProtection="1"/>
    <xf numFmtId="164" fontId="5" fillId="0" borderId="0" xfId="0" applyNumberFormat="1" applyFont="1" applyProtection="1"/>
    <xf numFmtId="165" fontId="0" fillId="0" borderId="0" xfId="0" applyNumberFormat="1" applyProtection="1"/>
    <xf numFmtId="164" fontId="3" fillId="3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quotePrefix="1" applyFill="1" applyAlignment="1" applyProtection="1">
      <alignment horizontal="left"/>
    </xf>
    <xf numFmtId="0" fontId="0" fillId="0" borderId="0" xfId="0" quotePrefix="1" applyFill="1" applyAlignment="1" applyProtection="1">
      <alignment horizontal="left" wrapText="1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0" fillId="0" borderId="5" xfId="0" applyBorder="1" applyAlignment="1" applyProtection="1">
      <alignment wrapText="1"/>
    </xf>
    <xf numFmtId="0" fontId="6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10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1" xfId="0" quotePrefix="1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vertical="center" wrapText="1"/>
    </xf>
    <xf numFmtId="4" fontId="3" fillId="3" borderId="1" xfId="0" applyNumberFormat="1" applyFont="1" applyFill="1" applyBorder="1" applyAlignment="1" applyProtection="1">
      <alignment horizontal="right" vertical="center" wrapText="1"/>
    </xf>
    <xf numFmtId="0" fontId="0" fillId="0" borderId="6" xfId="0" applyBorder="1" applyProtection="1"/>
    <xf numFmtId="0" fontId="0" fillId="0" borderId="0" xfId="0" applyFill="1" applyAlignment="1" applyProtection="1"/>
    <xf numFmtId="0" fontId="0" fillId="0" borderId="0" xfId="0" applyBorder="1" applyAlignment="1" applyProtection="1">
      <alignment horizontal="left"/>
    </xf>
    <xf numFmtId="0" fontId="8" fillId="0" borderId="0" xfId="0" quotePrefix="1" applyFont="1" applyFill="1" applyAlignment="1" applyProtection="1">
      <alignment horizontal="left"/>
    </xf>
    <xf numFmtId="0" fontId="0" fillId="0" borderId="0" xfId="0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3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right" vertical="center" wrapText="1"/>
    </xf>
    <xf numFmtId="0" fontId="1" fillId="3" borderId="3" xfId="0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right" vertical="center" wrapText="1"/>
    </xf>
    <xf numFmtId="0" fontId="0" fillId="0" borderId="5" xfId="0" applyBorder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0" fillId="2" borderId="0" xfId="0" applyFill="1" applyAlignment="1" applyProtection="1">
      <alignment horizontal="left"/>
      <protection locked="0"/>
    </xf>
    <xf numFmtId="0" fontId="0" fillId="0" borderId="0" xfId="0" applyBorder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2</xdr:col>
      <xdr:colOff>2602230</xdr:colOff>
      <xdr:row>0</xdr:row>
      <xdr:rowOff>573405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47625"/>
          <a:ext cx="3297555" cy="5257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57150</xdr:rowOff>
    </xdr:from>
    <xdr:to>
      <xdr:col>2</xdr:col>
      <xdr:colOff>2183130</xdr:colOff>
      <xdr:row>0</xdr:row>
      <xdr:rowOff>582930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50"/>
          <a:ext cx="329755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3"/>
  <sheetViews>
    <sheetView showGridLines="0" tabSelected="1" zoomScale="85" zoomScaleNormal="85" workbookViewId="0">
      <selection activeCell="D4" sqref="D4:J4"/>
    </sheetView>
  </sheetViews>
  <sheetFormatPr defaultColWidth="9.140625" defaultRowHeight="15" x14ac:dyDescent="0.25"/>
  <cols>
    <col min="1" max="1" width="6.7109375" style="2" customWidth="1"/>
    <col min="2" max="2" width="11" style="1" customWidth="1"/>
    <col min="3" max="3" width="50.7109375" style="4" customWidth="1"/>
    <col min="4" max="4" width="15.140625" style="8" customWidth="1"/>
    <col min="5" max="5" width="12.140625" style="8" customWidth="1"/>
    <col min="6" max="6" width="17.42578125" style="3" customWidth="1"/>
    <col min="7" max="7" width="22.85546875" style="3" customWidth="1"/>
    <col min="8" max="8" width="24.7109375" style="2" customWidth="1"/>
    <col min="9" max="9" width="25" style="2" customWidth="1"/>
    <col min="10" max="10" width="22" style="2" customWidth="1"/>
    <col min="11" max="16384" width="9.140625" style="2"/>
  </cols>
  <sheetData>
    <row r="1" spans="2:10" ht="49.5" customHeight="1" x14ac:dyDescent="0.25">
      <c r="B1" s="43"/>
      <c r="C1" s="43"/>
    </row>
    <row r="2" spans="2:10" ht="21.75" customHeight="1" x14ac:dyDescent="0.25">
      <c r="B2" s="31" t="s">
        <v>109</v>
      </c>
      <c r="C2" s="11"/>
    </row>
    <row r="3" spans="2:10" ht="21" customHeight="1" x14ac:dyDescent="0.25">
      <c r="B3" s="2"/>
      <c r="C3" s="29"/>
      <c r="D3" s="30"/>
      <c r="E3" s="30"/>
      <c r="F3" s="30"/>
      <c r="G3" s="30"/>
    </row>
    <row r="4" spans="2:10" ht="54.75" customHeight="1" x14ac:dyDescent="0.25">
      <c r="B4" s="44" t="s">
        <v>2</v>
      </c>
      <c r="C4" s="45"/>
      <c r="D4" s="46"/>
      <c r="E4" s="46"/>
      <c r="F4" s="46"/>
      <c r="G4" s="46"/>
      <c r="H4" s="46"/>
      <c r="I4" s="46"/>
      <c r="J4" s="46"/>
    </row>
    <row r="5" spans="2:10" ht="70.5" customHeight="1" x14ac:dyDescent="0.25">
      <c r="B5" s="13" t="s">
        <v>49</v>
      </c>
      <c r="C5" s="13" t="s">
        <v>51</v>
      </c>
      <c r="D5" s="13" t="s">
        <v>52</v>
      </c>
      <c r="E5" s="13" t="s">
        <v>18</v>
      </c>
      <c r="F5" s="13" t="s">
        <v>104</v>
      </c>
      <c r="G5" s="13" t="s">
        <v>106</v>
      </c>
      <c r="H5" s="13" t="s">
        <v>107</v>
      </c>
      <c r="I5" s="13" t="s">
        <v>108</v>
      </c>
      <c r="J5" s="13" t="s">
        <v>105</v>
      </c>
    </row>
    <row r="6" spans="2:10" ht="48" customHeight="1" x14ac:dyDescent="0.25">
      <c r="B6" s="7" t="s">
        <v>19</v>
      </c>
      <c r="C6" s="32" t="s">
        <v>5</v>
      </c>
      <c r="D6" s="33">
        <v>18870251</v>
      </c>
      <c r="E6" s="9" t="s">
        <v>1</v>
      </c>
      <c r="F6" s="33">
        <v>50</v>
      </c>
      <c r="G6" s="5"/>
      <c r="H6" s="5"/>
      <c r="I6" s="5"/>
      <c r="J6" s="6" t="str">
        <f>IF(ISNUMBER(G6)*AND(G6&gt;=0)*AND(ISNUMBER(H6))*AND(H6&gt;=0)*AND(ISNUMBER(I6))*AND(I6&gt;=0),ROUND(G6+H6+I6,2),"NAPAKA!")</f>
        <v>NAPAKA!</v>
      </c>
    </row>
    <row r="7" spans="2:10" ht="48" customHeight="1" x14ac:dyDescent="0.25">
      <c r="B7" s="7" t="s">
        <v>20</v>
      </c>
      <c r="C7" s="32" t="s">
        <v>7</v>
      </c>
      <c r="D7" s="33">
        <v>18870251</v>
      </c>
      <c r="E7" s="9" t="s">
        <v>1</v>
      </c>
      <c r="F7" s="33">
        <v>25</v>
      </c>
      <c r="G7" s="5"/>
      <c r="H7" s="5"/>
      <c r="I7" s="5"/>
      <c r="J7" s="6" t="str">
        <f t="shared" ref="J7:J32" si="0">IF(ISNUMBER(G7)*AND(G7&gt;=0)*AND(ISNUMBER(H7))*AND(H7&gt;=0)*AND(ISNUMBER(I7))*AND(I7&gt;=0),ROUND(G7+H7+I7,2),"NAPAKA!")</f>
        <v>NAPAKA!</v>
      </c>
    </row>
    <row r="8" spans="2:10" ht="48" customHeight="1" x14ac:dyDescent="0.25">
      <c r="B8" s="7" t="s">
        <v>21</v>
      </c>
      <c r="C8" s="32" t="s">
        <v>6</v>
      </c>
      <c r="D8" s="33">
        <v>19557177</v>
      </c>
      <c r="E8" s="9" t="s">
        <v>1</v>
      </c>
      <c r="F8" s="33">
        <v>3</v>
      </c>
      <c r="G8" s="5"/>
      <c r="H8" s="5"/>
      <c r="I8" s="5"/>
      <c r="J8" s="6" t="str">
        <f t="shared" si="0"/>
        <v>NAPAKA!</v>
      </c>
    </row>
    <row r="9" spans="2:10" ht="48" customHeight="1" x14ac:dyDescent="0.25">
      <c r="B9" s="7" t="s">
        <v>22</v>
      </c>
      <c r="C9" s="32" t="s">
        <v>7</v>
      </c>
      <c r="D9" s="33">
        <v>19557177</v>
      </c>
      <c r="E9" s="9" t="s">
        <v>1</v>
      </c>
      <c r="F9" s="33">
        <v>25</v>
      </c>
      <c r="G9" s="5"/>
      <c r="H9" s="5"/>
      <c r="I9" s="5"/>
      <c r="J9" s="6" t="str">
        <f t="shared" si="0"/>
        <v>NAPAKA!</v>
      </c>
    </row>
    <row r="10" spans="2:10" ht="48" customHeight="1" x14ac:dyDescent="0.25">
      <c r="B10" s="7" t="s">
        <v>23</v>
      </c>
      <c r="C10" s="32" t="s">
        <v>8</v>
      </c>
      <c r="D10" s="33">
        <v>19557177</v>
      </c>
      <c r="E10" s="9" t="s">
        <v>1</v>
      </c>
      <c r="F10" s="33">
        <v>3</v>
      </c>
      <c r="G10" s="5"/>
      <c r="H10" s="5"/>
      <c r="I10" s="5"/>
      <c r="J10" s="6" t="str">
        <f t="shared" si="0"/>
        <v>NAPAKA!</v>
      </c>
    </row>
    <row r="11" spans="2:10" ht="48" customHeight="1" x14ac:dyDescent="0.25">
      <c r="B11" s="7" t="s">
        <v>24</v>
      </c>
      <c r="C11" s="32" t="s">
        <v>9</v>
      </c>
      <c r="D11" s="33">
        <v>19557177</v>
      </c>
      <c r="E11" s="9" t="s">
        <v>1</v>
      </c>
      <c r="F11" s="33">
        <v>4</v>
      </c>
      <c r="G11" s="5"/>
      <c r="H11" s="5"/>
      <c r="I11" s="5"/>
      <c r="J11" s="6" t="str">
        <f t="shared" si="0"/>
        <v>NAPAKA!</v>
      </c>
    </row>
    <row r="12" spans="2:10" ht="48" customHeight="1" x14ac:dyDescent="0.25">
      <c r="B12" s="7" t="s">
        <v>25</v>
      </c>
      <c r="C12" s="32" t="s">
        <v>10</v>
      </c>
      <c r="D12" s="33">
        <v>19557177</v>
      </c>
      <c r="E12" s="9" t="s">
        <v>1</v>
      </c>
      <c r="F12" s="33">
        <v>4</v>
      </c>
      <c r="G12" s="5"/>
      <c r="H12" s="5"/>
      <c r="I12" s="5"/>
      <c r="J12" s="6" t="str">
        <f t="shared" si="0"/>
        <v>NAPAKA!</v>
      </c>
    </row>
    <row r="13" spans="2:10" ht="48" customHeight="1" x14ac:dyDescent="0.25">
      <c r="B13" s="7" t="s">
        <v>26</v>
      </c>
      <c r="C13" s="32" t="s">
        <v>11</v>
      </c>
      <c r="D13" s="33">
        <v>19557177</v>
      </c>
      <c r="E13" s="9" t="s">
        <v>1</v>
      </c>
      <c r="F13" s="33">
        <v>4</v>
      </c>
      <c r="G13" s="5"/>
      <c r="H13" s="5"/>
      <c r="I13" s="5"/>
      <c r="J13" s="6" t="str">
        <f t="shared" si="0"/>
        <v>NAPAKA!</v>
      </c>
    </row>
    <row r="14" spans="2:10" ht="48" customHeight="1" x14ac:dyDescent="0.25">
      <c r="B14" s="7" t="s">
        <v>27</v>
      </c>
      <c r="C14" s="32" t="s">
        <v>12</v>
      </c>
      <c r="D14" s="33">
        <v>19557177</v>
      </c>
      <c r="E14" s="9" t="s">
        <v>1</v>
      </c>
      <c r="F14" s="33">
        <v>4</v>
      </c>
      <c r="G14" s="5"/>
      <c r="H14" s="5"/>
      <c r="I14" s="5"/>
      <c r="J14" s="6" t="str">
        <f t="shared" si="0"/>
        <v>NAPAKA!</v>
      </c>
    </row>
    <row r="15" spans="2:10" ht="48" customHeight="1" x14ac:dyDescent="0.25">
      <c r="B15" s="7" t="s">
        <v>28</v>
      </c>
      <c r="C15" s="32" t="s">
        <v>15</v>
      </c>
      <c r="D15" s="33">
        <v>19557177</v>
      </c>
      <c r="E15" s="9" t="s">
        <v>1</v>
      </c>
      <c r="F15" s="33">
        <v>3</v>
      </c>
      <c r="G15" s="5"/>
      <c r="H15" s="5"/>
      <c r="I15" s="5"/>
      <c r="J15" s="6" t="str">
        <f t="shared" si="0"/>
        <v>NAPAKA!</v>
      </c>
    </row>
    <row r="16" spans="2:10" ht="48" customHeight="1" x14ac:dyDescent="0.25">
      <c r="B16" s="7" t="s">
        <v>29</v>
      </c>
      <c r="C16" s="32" t="s">
        <v>6</v>
      </c>
      <c r="D16" s="33">
        <v>20850456</v>
      </c>
      <c r="E16" s="9" t="s">
        <v>1</v>
      </c>
      <c r="F16" s="33">
        <v>1</v>
      </c>
      <c r="G16" s="5"/>
      <c r="H16" s="5"/>
      <c r="I16" s="5"/>
      <c r="J16" s="6" t="str">
        <f t="shared" si="0"/>
        <v>NAPAKA!</v>
      </c>
    </row>
    <row r="17" spans="2:11" ht="48" customHeight="1" x14ac:dyDescent="0.25">
      <c r="B17" s="7" t="s">
        <v>30</v>
      </c>
      <c r="C17" s="32" t="s">
        <v>8</v>
      </c>
      <c r="D17" s="33">
        <v>20850456</v>
      </c>
      <c r="E17" s="9" t="s">
        <v>1</v>
      </c>
      <c r="F17" s="33">
        <v>1</v>
      </c>
      <c r="G17" s="5"/>
      <c r="H17" s="5"/>
      <c r="I17" s="5"/>
      <c r="J17" s="6" t="str">
        <f t="shared" si="0"/>
        <v>NAPAKA!</v>
      </c>
    </row>
    <row r="18" spans="2:11" ht="48" customHeight="1" x14ac:dyDescent="0.25">
      <c r="B18" s="7" t="s">
        <v>31</v>
      </c>
      <c r="C18" s="32" t="s">
        <v>9</v>
      </c>
      <c r="D18" s="33">
        <v>20850456</v>
      </c>
      <c r="E18" s="9" t="s">
        <v>1</v>
      </c>
      <c r="F18" s="33">
        <v>1</v>
      </c>
      <c r="G18" s="5"/>
      <c r="H18" s="5"/>
      <c r="I18" s="5"/>
      <c r="J18" s="6" t="str">
        <f t="shared" si="0"/>
        <v>NAPAKA!</v>
      </c>
    </row>
    <row r="19" spans="2:11" ht="48" customHeight="1" x14ac:dyDescent="0.25">
      <c r="B19" s="7" t="s">
        <v>32</v>
      </c>
      <c r="C19" s="32" t="s">
        <v>10</v>
      </c>
      <c r="D19" s="33">
        <v>20850456</v>
      </c>
      <c r="E19" s="9" t="s">
        <v>1</v>
      </c>
      <c r="F19" s="33">
        <v>1</v>
      </c>
      <c r="G19" s="5"/>
      <c r="H19" s="5"/>
      <c r="I19" s="5"/>
      <c r="J19" s="6" t="str">
        <f t="shared" si="0"/>
        <v>NAPAKA!</v>
      </c>
    </row>
    <row r="20" spans="2:11" ht="48" customHeight="1" x14ac:dyDescent="0.25">
      <c r="B20" s="7" t="s">
        <v>33</v>
      </c>
      <c r="C20" s="32" t="s">
        <v>11</v>
      </c>
      <c r="D20" s="33">
        <v>20850456</v>
      </c>
      <c r="E20" s="9" t="s">
        <v>1</v>
      </c>
      <c r="F20" s="33">
        <v>1</v>
      </c>
      <c r="G20" s="5"/>
      <c r="H20" s="5"/>
      <c r="I20" s="5"/>
      <c r="J20" s="6" t="str">
        <f t="shared" si="0"/>
        <v>NAPAKA!</v>
      </c>
    </row>
    <row r="21" spans="2:11" ht="48" customHeight="1" x14ac:dyDescent="0.25">
      <c r="B21" s="7" t="s">
        <v>34</v>
      </c>
      <c r="C21" s="32" t="s">
        <v>12</v>
      </c>
      <c r="D21" s="33">
        <v>20850456</v>
      </c>
      <c r="E21" s="9" t="s">
        <v>1</v>
      </c>
      <c r="F21" s="33">
        <v>1</v>
      </c>
      <c r="G21" s="5"/>
      <c r="H21" s="5"/>
      <c r="I21" s="5"/>
      <c r="J21" s="6" t="str">
        <f t="shared" si="0"/>
        <v>NAPAKA!</v>
      </c>
    </row>
    <row r="22" spans="2:11" ht="48" customHeight="1" x14ac:dyDescent="0.25">
      <c r="B22" s="7" t="s">
        <v>35</v>
      </c>
      <c r="C22" s="32" t="s">
        <v>14</v>
      </c>
      <c r="D22" s="33">
        <v>20855323</v>
      </c>
      <c r="E22" s="9" t="s">
        <v>1</v>
      </c>
      <c r="F22" s="33">
        <v>18</v>
      </c>
      <c r="G22" s="5"/>
      <c r="H22" s="5"/>
      <c r="I22" s="5"/>
      <c r="J22" s="6" t="str">
        <f t="shared" si="0"/>
        <v>NAPAKA!</v>
      </c>
    </row>
    <row r="23" spans="2:11" ht="48" customHeight="1" x14ac:dyDescent="0.25">
      <c r="B23" s="7" t="s">
        <v>36</v>
      </c>
      <c r="C23" s="32" t="s">
        <v>13</v>
      </c>
      <c r="D23" s="33">
        <v>22101789</v>
      </c>
      <c r="E23" s="9" t="s">
        <v>1</v>
      </c>
      <c r="F23" s="33">
        <v>5</v>
      </c>
      <c r="G23" s="5"/>
      <c r="H23" s="5"/>
      <c r="I23" s="5"/>
      <c r="J23" s="6" t="str">
        <f t="shared" si="0"/>
        <v>NAPAKA!</v>
      </c>
    </row>
    <row r="24" spans="2:11" ht="48" customHeight="1" x14ac:dyDescent="0.25">
      <c r="B24" s="7" t="s">
        <v>37</v>
      </c>
      <c r="C24" s="32" t="s">
        <v>6</v>
      </c>
      <c r="D24" s="33">
        <v>23330236</v>
      </c>
      <c r="E24" s="9" t="s">
        <v>1</v>
      </c>
      <c r="F24" s="33">
        <v>4</v>
      </c>
      <c r="G24" s="5"/>
      <c r="H24" s="5"/>
      <c r="I24" s="5"/>
      <c r="J24" s="6" t="str">
        <f t="shared" si="0"/>
        <v>NAPAKA!</v>
      </c>
    </row>
    <row r="25" spans="2:11" ht="48" customHeight="1" x14ac:dyDescent="0.25">
      <c r="B25" s="7" t="s">
        <v>38</v>
      </c>
      <c r="C25" s="32" t="s">
        <v>16</v>
      </c>
      <c r="D25" s="33">
        <v>23330236</v>
      </c>
      <c r="E25" s="9" t="s">
        <v>1</v>
      </c>
      <c r="F25" s="33">
        <v>4</v>
      </c>
      <c r="G25" s="5"/>
      <c r="H25" s="5"/>
      <c r="I25" s="5"/>
      <c r="J25" s="6" t="str">
        <f t="shared" si="0"/>
        <v>NAPAKA!</v>
      </c>
    </row>
    <row r="26" spans="2:11" ht="48" customHeight="1" x14ac:dyDescent="0.25">
      <c r="B26" s="7" t="s">
        <v>39</v>
      </c>
      <c r="C26" s="32" t="s">
        <v>16</v>
      </c>
      <c r="D26" s="33">
        <v>23330236</v>
      </c>
      <c r="E26" s="9" t="s">
        <v>1</v>
      </c>
      <c r="F26" s="33">
        <v>4</v>
      </c>
      <c r="G26" s="5"/>
      <c r="H26" s="5"/>
      <c r="I26" s="5"/>
      <c r="J26" s="6" t="str">
        <f t="shared" si="0"/>
        <v>NAPAKA!</v>
      </c>
    </row>
    <row r="27" spans="2:11" ht="48" customHeight="1" x14ac:dyDescent="0.25">
      <c r="B27" s="7" t="s">
        <v>40</v>
      </c>
      <c r="C27" s="32" t="s">
        <v>8</v>
      </c>
      <c r="D27" s="33">
        <v>23330236</v>
      </c>
      <c r="E27" s="9" t="s">
        <v>1</v>
      </c>
      <c r="F27" s="33">
        <v>4</v>
      </c>
      <c r="G27" s="5"/>
      <c r="H27" s="5"/>
      <c r="I27" s="5"/>
      <c r="J27" s="6" t="str">
        <f t="shared" si="0"/>
        <v>NAPAKA!</v>
      </c>
    </row>
    <row r="28" spans="2:11" ht="48" customHeight="1" x14ac:dyDescent="0.25">
      <c r="B28" s="7" t="s">
        <v>41</v>
      </c>
      <c r="C28" s="32" t="s">
        <v>9</v>
      </c>
      <c r="D28" s="33">
        <v>23330236</v>
      </c>
      <c r="E28" s="9" t="s">
        <v>1</v>
      </c>
      <c r="F28" s="33">
        <v>4</v>
      </c>
      <c r="G28" s="5"/>
      <c r="H28" s="5"/>
      <c r="I28" s="5"/>
      <c r="J28" s="6" t="str">
        <f t="shared" si="0"/>
        <v>NAPAKA!</v>
      </c>
    </row>
    <row r="29" spans="2:11" ht="48" customHeight="1" x14ac:dyDescent="0.25">
      <c r="B29" s="7" t="s">
        <v>42</v>
      </c>
      <c r="C29" s="32" t="s">
        <v>10</v>
      </c>
      <c r="D29" s="33">
        <v>23330236</v>
      </c>
      <c r="E29" s="9" t="s">
        <v>1</v>
      </c>
      <c r="F29" s="33">
        <v>4</v>
      </c>
      <c r="G29" s="5"/>
      <c r="H29" s="5"/>
      <c r="I29" s="5"/>
      <c r="J29" s="6" t="str">
        <f t="shared" si="0"/>
        <v>NAPAKA!</v>
      </c>
    </row>
    <row r="30" spans="2:11" ht="48" customHeight="1" x14ac:dyDescent="0.25">
      <c r="B30" s="7" t="s">
        <v>43</v>
      </c>
      <c r="C30" s="32" t="s">
        <v>11</v>
      </c>
      <c r="D30" s="33">
        <v>23330236</v>
      </c>
      <c r="E30" s="9" t="s">
        <v>1</v>
      </c>
      <c r="F30" s="33">
        <v>4</v>
      </c>
      <c r="G30" s="5"/>
      <c r="H30" s="5"/>
      <c r="I30" s="5"/>
      <c r="J30" s="6" t="str">
        <f t="shared" si="0"/>
        <v>NAPAKA!</v>
      </c>
    </row>
    <row r="31" spans="2:11" ht="48" customHeight="1" x14ac:dyDescent="0.25">
      <c r="B31" s="7" t="s">
        <v>44</v>
      </c>
      <c r="C31" s="32" t="s">
        <v>12</v>
      </c>
      <c r="D31" s="33">
        <v>23330236</v>
      </c>
      <c r="E31" s="9" t="s">
        <v>1</v>
      </c>
      <c r="F31" s="33">
        <v>4</v>
      </c>
      <c r="G31" s="5"/>
      <c r="H31" s="5"/>
      <c r="I31" s="5"/>
      <c r="J31" s="6" t="str">
        <f t="shared" si="0"/>
        <v>NAPAKA!</v>
      </c>
    </row>
    <row r="32" spans="2:11" ht="48" customHeight="1" x14ac:dyDescent="0.25">
      <c r="B32" s="7" t="s">
        <v>45</v>
      </c>
      <c r="C32" s="32" t="s">
        <v>13</v>
      </c>
      <c r="D32" s="33">
        <v>23330236</v>
      </c>
      <c r="E32" s="9" t="s">
        <v>1</v>
      </c>
      <c r="F32" s="33">
        <v>4</v>
      </c>
      <c r="G32" s="5"/>
      <c r="H32" s="5"/>
      <c r="I32" s="5"/>
      <c r="J32" s="6" t="str">
        <f t="shared" si="0"/>
        <v>NAPAKA!</v>
      </c>
      <c r="K32" s="16" t="e">
        <f>J6+J7+J8+J9+J10+J11+J12+J13+J14+J15+J16+J17+J18+J19+J20+J21+J22+J23+J24+J25+J26+J27+J28+J29+J30+J31+J32</f>
        <v>#VALUE!</v>
      </c>
    </row>
    <row r="33" spans="2:11" ht="48" customHeight="1" x14ac:dyDescent="0.25">
      <c r="B33" s="14" t="s">
        <v>46</v>
      </c>
      <c r="C33" s="44" t="s">
        <v>50</v>
      </c>
      <c r="D33" s="47"/>
      <c r="E33" s="47"/>
      <c r="F33" s="47"/>
      <c r="G33" s="47"/>
      <c r="H33" s="47"/>
      <c r="I33" s="45"/>
      <c r="J33" s="18" t="str">
        <f>IF(ISNUMBER(K32)*AND(SUM(J6:J32)&gt;0),SUM(J6:J32),"NAPAKA!")</f>
        <v>NAPAKA!</v>
      </c>
      <c r="K33" s="15"/>
    </row>
    <row r="34" spans="2:11" ht="48" customHeight="1" x14ac:dyDescent="0.25">
      <c r="B34" s="14" t="s">
        <v>47</v>
      </c>
      <c r="C34" s="48" t="s">
        <v>0</v>
      </c>
      <c r="D34" s="49"/>
      <c r="E34" s="49"/>
      <c r="F34" s="49"/>
      <c r="G34" s="49"/>
      <c r="H34" s="50"/>
      <c r="I34" s="34">
        <v>0.22</v>
      </c>
      <c r="J34" s="6" t="str">
        <f>IF(ISNUMBER(J33*I34),ROUND(J33*I34,2),"NAPAKA!")</f>
        <v>NAPAKA!</v>
      </c>
      <c r="K34" s="17"/>
    </row>
    <row r="35" spans="2:11" ht="48" customHeight="1" x14ac:dyDescent="0.25">
      <c r="B35" s="14" t="s">
        <v>48</v>
      </c>
      <c r="C35" s="44" t="s">
        <v>58</v>
      </c>
      <c r="D35" s="47"/>
      <c r="E35" s="47"/>
      <c r="F35" s="47"/>
      <c r="G35" s="47"/>
      <c r="H35" s="47"/>
      <c r="I35" s="45"/>
      <c r="J35" s="18" t="str">
        <f>IF(ISNUMBER(J33+J34),ROUND(J33+J34,2),"NAPAKA!")</f>
        <v>NAPAKA!</v>
      </c>
    </row>
    <row r="36" spans="2:11" ht="21" customHeight="1" x14ac:dyDescent="0.25"/>
    <row r="38" spans="2:11" x14ac:dyDescent="0.25">
      <c r="B38" s="40" t="s">
        <v>53</v>
      </c>
      <c r="C38" s="19"/>
      <c r="D38" s="20"/>
      <c r="E38" s="20"/>
      <c r="F38" s="20"/>
      <c r="G38" s="20"/>
    </row>
    <row r="39" spans="2:11" x14ac:dyDescent="0.25">
      <c r="B39" s="52" t="s">
        <v>54</v>
      </c>
      <c r="C39" s="52"/>
      <c r="D39" s="52"/>
      <c r="E39" s="52"/>
      <c r="F39" s="52"/>
      <c r="G39" s="52"/>
    </row>
    <row r="40" spans="2:11" x14ac:dyDescent="0.25">
      <c r="B40" s="42" t="s">
        <v>110</v>
      </c>
      <c r="C40" s="21"/>
      <c r="D40" s="21"/>
      <c r="E40" s="21"/>
      <c r="F40" s="21"/>
      <c r="G40" s="21"/>
    </row>
    <row r="41" spans="2:11" x14ac:dyDescent="0.25">
      <c r="B41" s="22"/>
      <c r="C41" s="22"/>
      <c r="D41" s="22"/>
      <c r="E41" s="22"/>
      <c r="F41" s="22"/>
      <c r="G41" s="22"/>
    </row>
    <row r="42" spans="2:11" x14ac:dyDescent="0.25">
      <c r="B42" s="4"/>
      <c r="D42" s="4"/>
      <c r="E42" s="3"/>
    </row>
    <row r="43" spans="2:11" x14ac:dyDescent="0.25">
      <c r="B43" s="4" t="s">
        <v>3</v>
      </c>
      <c r="D43" s="4"/>
      <c r="E43" s="4"/>
      <c r="F43" s="4"/>
      <c r="H43" s="23" t="s">
        <v>55</v>
      </c>
      <c r="I43" s="3"/>
    </row>
    <row r="44" spans="2:11" x14ac:dyDescent="0.25">
      <c r="B44" s="53"/>
      <c r="C44" s="53"/>
      <c r="D44" s="23"/>
      <c r="E44" s="23"/>
      <c r="F44" s="23"/>
      <c r="G44" s="23"/>
      <c r="H44" s="53"/>
      <c r="I44" s="53"/>
    </row>
    <row r="45" spans="2:11" x14ac:dyDescent="0.25">
      <c r="B45" s="4"/>
      <c r="D45" s="4"/>
      <c r="E45" s="4"/>
      <c r="F45" s="4"/>
      <c r="H45" s="3"/>
      <c r="I45" s="3"/>
    </row>
    <row r="46" spans="2:11" x14ac:dyDescent="0.25">
      <c r="B46" s="4" t="s">
        <v>4</v>
      </c>
      <c r="D46" s="4"/>
      <c r="E46" s="4"/>
      <c r="F46" s="4"/>
      <c r="H46" s="24" t="s">
        <v>56</v>
      </c>
      <c r="I46" s="3"/>
    </row>
    <row r="47" spans="2:11" x14ac:dyDescent="0.25">
      <c r="B47" s="53"/>
      <c r="C47" s="53"/>
      <c r="D47" s="4"/>
      <c r="E47" s="4"/>
      <c r="F47" s="4"/>
      <c r="G47" s="24"/>
      <c r="H47" s="53"/>
      <c r="I47" s="53"/>
    </row>
    <row r="48" spans="2:11" x14ac:dyDescent="0.25">
      <c r="B48" s="4"/>
      <c r="D48" s="4"/>
      <c r="E48" s="3"/>
    </row>
    <row r="49" spans="2:10" x14ac:dyDescent="0.25">
      <c r="B49" s="4"/>
      <c r="D49" s="4"/>
      <c r="E49" s="3"/>
      <c r="F49" s="24"/>
    </row>
    <row r="50" spans="2:10" x14ac:dyDescent="0.25">
      <c r="B50" s="4"/>
      <c r="D50" s="3"/>
      <c r="E50" s="24"/>
      <c r="F50" s="24"/>
      <c r="G50" s="24"/>
      <c r="I50" s="39"/>
      <c r="J50" s="39"/>
    </row>
    <row r="51" spans="2:10" ht="15" customHeight="1" x14ac:dyDescent="0.25">
      <c r="B51" s="51" t="s">
        <v>57</v>
      </c>
      <c r="C51" s="51"/>
      <c r="D51" s="51"/>
      <c r="E51" s="51"/>
      <c r="F51" s="51"/>
      <c r="G51" s="51"/>
      <c r="H51" s="28"/>
    </row>
    <row r="52" spans="2:10" x14ac:dyDescent="0.25">
      <c r="B52" s="2"/>
      <c r="C52" s="26"/>
      <c r="D52" s="26"/>
      <c r="E52" s="4"/>
      <c r="F52" s="27"/>
      <c r="G52" s="27"/>
      <c r="H52" s="27"/>
    </row>
    <row r="53" spans="2:10" x14ac:dyDescent="0.25">
      <c r="B53" s="2"/>
      <c r="C53" s="26"/>
      <c r="D53" s="26"/>
      <c r="E53" s="4"/>
      <c r="F53" s="27"/>
      <c r="G53" s="27"/>
      <c r="H53" s="27"/>
    </row>
  </sheetData>
  <sheetProtection algorithmName="SHA-512" hashValue="qqAdEu/aJoHSAF/sD23zpT+6FHMeY+0ui+sIDbr+AiS6xz1WFxBRkySO7y7EgJJByP6Lg8FEBeQkgH4+69yk4Q==" saltValue="gcfDLGamaqAGlVEkjWUYqA==" spinCount="100000" sheet="1" selectLockedCells="1"/>
  <mergeCells count="12">
    <mergeCell ref="C35:I35"/>
    <mergeCell ref="B51:G51"/>
    <mergeCell ref="B39:G39"/>
    <mergeCell ref="B44:C44"/>
    <mergeCell ref="H44:I44"/>
    <mergeCell ref="B47:C47"/>
    <mergeCell ref="H47:I47"/>
    <mergeCell ref="B1:C1"/>
    <mergeCell ref="B4:C4"/>
    <mergeCell ref="D4:J4"/>
    <mergeCell ref="C33:I33"/>
    <mergeCell ref="C34:H34"/>
  </mergeCells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ignoredErrors>
    <ignoredError sqref="K32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9"/>
  <sheetViews>
    <sheetView showGridLines="0" topLeftCell="A4" zoomScaleNormal="100" workbookViewId="0">
      <selection activeCell="C4" sqref="C4:D4"/>
    </sheetView>
  </sheetViews>
  <sheetFormatPr defaultColWidth="9.140625" defaultRowHeight="15" x14ac:dyDescent="0.25"/>
  <cols>
    <col min="1" max="1" width="6.7109375" style="2" customWidth="1"/>
    <col min="2" max="2" width="17.140625" style="1" customWidth="1"/>
    <col min="3" max="3" width="35.42578125" style="4" customWidth="1"/>
    <col min="4" max="4" width="22.7109375" style="8" customWidth="1"/>
    <col min="5" max="5" width="12.140625" style="8" customWidth="1"/>
    <col min="6" max="6" width="22" style="3" customWidth="1"/>
    <col min="7" max="7" width="22.85546875" style="3" customWidth="1"/>
    <col min="8" max="8" width="19.42578125" style="2" customWidth="1"/>
    <col min="9" max="9" width="18.42578125" style="2" customWidth="1"/>
    <col min="10" max="16384" width="9.140625" style="2"/>
  </cols>
  <sheetData>
    <row r="1" spans="2:7" ht="49.5" customHeight="1" x14ac:dyDescent="0.25">
      <c r="B1" s="43"/>
      <c r="C1" s="43"/>
    </row>
    <row r="2" spans="2:7" ht="21.75" customHeight="1" x14ac:dyDescent="0.25">
      <c r="B2" s="31" t="s">
        <v>59</v>
      </c>
      <c r="C2" s="10"/>
    </row>
    <row r="3" spans="2:7" ht="21" customHeight="1" x14ac:dyDescent="0.25">
      <c r="B3" s="2"/>
      <c r="C3" s="29"/>
      <c r="D3" s="30"/>
      <c r="E3" s="30"/>
      <c r="F3" s="30"/>
      <c r="G3" s="30"/>
    </row>
    <row r="4" spans="2:7" ht="54.75" customHeight="1" x14ac:dyDescent="0.25">
      <c r="B4" s="37" t="s">
        <v>2</v>
      </c>
      <c r="C4" s="55"/>
      <c r="D4" s="55"/>
      <c r="E4" s="2"/>
      <c r="F4" s="2"/>
      <c r="G4" s="2"/>
    </row>
    <row r="5" spans="2:7" ht="55.5" customHeight="1" x14ac:dyDescent="0.25">
      <c r="B5" s="13" t="s">
        <v>49</v>
      </c>
      <c r="C5" s="13" t="s">
        <v>60</v>
      </c>
      <c r="D5" s="13" t="s">
        <v>103</v>
      </c>
      <c r="E5" s="2"/>
      <c r="F5" s="2"/>
      <c r="G5" s="2"/>
    </row>
    <row r="6" spans="2:7" x14ac:dyDescent="0.25">
      <c r="B6" s="7" t="s">
        <v>19</v>
      </c>
      <c r="C6" s="35" t="s">
        <v>63</v>
      </c>
      <c r="D6" s="5"/>
      <c r="E6" s="2"/>
      <c r="F6" s="2"/>
      <c r="G6" s="2"/>
    </row>
    <row r="7" spans="2:7" x14ac:dyDescent="0.25">
      <c r="B7" s="7" t="s">
        <v>20</v>
      </c>
      <c r="C7" s="36" t="s">
        <v>64</v>
      </c>
      <c r="D7" s="5"/>
      <c r="E7" s="2"/>
      <c r="F7" s="2"/>
      <c r="G7" s="2"/>
    </row>
    <row r="8" spans="2:7" x14ac:dyDescent="0.25">
      <c r="B8" s="7" t="s">
        <v>21</v>
      </c>
      <c r="C8" s="36" t="s">
        <v>65</v>
      </c>
      <c r="D8" s="5"/>
      <c r="E8" s="2"/>
      <c r="F8" s="2"/>
      <c r="G8" s="2"/>
    </row>
    <row r="9" spans="2:7" x14ac:dyDescent="0.25">
      <c r="B9" s="7" t="s">
        <v>22</v>
      </c>
      <c r="C9" s="36" t="s">
        <v>66</v>
      </c>
      <c r="D9" s="5"/>
      <c r="E9" s="2"/>
      <c r="F9" s="2"/>
      <c r="G9" s="2"/>
    </row>
    <row r="10" spans="2:7" x14ac:dyDescent="0.25">
      <c r="B10" s="7" t="s">
        <v>23</v>
      </c>
      <c r="C10" s="36" t="s">
        <v>67</v>
      </c>
      <c r="D10" s="5"/>
      <c r="E10" s="2"/>
      <c r="F10" s="2"/>
      <c r="G10" s="2"/>
    </row>
    <row r="11" spans="2:7" x14ac:dyDescent="0.25">
      <c r="B11" s="7" t="s">
        <v>24</v>
      </c>
      <c r="C11" s="36" t="s">
        <v>68</v>
      </c>
      <c r="D11" s="5"/>
      <c r="E11" s="2"/>
      <c r="F11" s="2"/>
      <c r="G11" s="2"/>
    </row>
    <row r="12" spans="2:7" x14ac:dyDescent="0.25">
      <c r="B12" s="7" t="s">
        <v>25</v>
      </c>
      <c r="C12" s="36" t="s">
        <v>69</v>
      </c>
      <c r="D12" s="5"/>
      <c r="E12" s="2"/>
      <c r="F12" s="2"/>
      <c r="G12" s="2"/>
    </row>
    <row r="13" spans="2:7" x14ac:dyDescent="0.25">
      <c r="B13" s="7" t="s">
        <v>26</v>
      </c>
      <c r="C13" s="36" t="s">
        <v>70</v>
      </c>
      <c r="D13" s="5"/>
      <c r="E13" s="2"/>
      <c r="F13" s="2"/>
      <c r="G13" s="2"/>
    </row>
    <row r="14" spans="2:7" x14ac:dyDescent="0.25">
      <c r="B14" s="7" t="s">
        <v>27</v>
      </c>
      <c r="C14" s="36" t="s">
        <v>72</v>
      </c>
      <c r="D14" s="5"/>
      <c r="E14" s="2"/>
      <c r="F14" s="2"/>
      <c r="G14" s="2"/>
    </row>
    <row r="15" spans="2:7" x14ac:dyDescent="0.25">
      <c r="B15" s="7" t="s">
        <v>28</v>
      </c>
      <c r="C15" s="36" t="s">
        <v>73</v>
      </c>
      <c r="D15" s="5"/>
      <c r="E15" s="2"/>
      <c r="F15" s="2"/>
      <c r="G15" s="2"/>
    </row>
    <row r="16" spans="2:7" x14ac:dyDescent="0.25">
      <c r="B16" s="7" t="s">
        <v>29</v>
      </c>
      <c r="C16" s="36" t="s">
        <v>71</v>
      </c>
      <c r="D16" s="5"/>
      <c r="E16" s="2"/>
      <c r="F16" s="2"/>
      <c r="G16" s="2"/>
    </row>
    <row r="17" spans="2:7" x14ac:dyDescent="0.25">
      <c r="B17" s="7" t="s">
        <v>30</v>
      </c>
      <c r="C17" s="36" t="s">
        <v>61</v>
      </c>
      <c r="D17" s="5"/>
      <c r="E17" s="2"/>
      <c r="F17" s="2"/>
      <c r="G17" s="2"/>
    </row>
    <row r="18" spans="2:7" x14ac:dyDescent="0.25">
      <c r="B18" s="7" t="s">
        <v>31</v>
      </c>
      <c r="C18" s="35" t="s">
        <v>74</v>
      </c>
      <c r="D18" s="5"/>
      <c r="E18" s="2"/>
      <c r="F18" s="2"/>
      <c r="G18" s="2"/>
    </row>
    <row r="19" spans="2:7" x14ac:dyDescent="0.25">
      <c r="B19" s="7" t="s">
        <v>32</v>
      </c>
      <c r="C19" s="36" t="s">
        <v>75</v>
      </c>
      <c r="D19" s="5"/>
      <c r="E19" s="2"/>
      <c r="F19" s="2"/>
      <c r="G19" s="2"/>
    </row>
    <row r="20" spans="2:7" x14ac:dyDescent="0.25">
      <c r="B20" s="7" t="s">
        <v>33</v>
      </c>
      <c r="C20" s="36" t="s">
        <v>76</v>
      </c>
      <c r="D20" s="5"/>
      <c r="E20" s="2"/>
      <c r="F20" s="2"/>
      <c r="G20" s="2"/>
    </row>
    <row r="21" spans="2:7" x14ac:dyDescent="0.25">
      <c r="B21" s="7" t="s">
        <v>34</v>
      </c>
      <c r="C21" s="36" t="s">
        <v>77</v>
      </c>
      <c r="D21" s="5"/>
      <c r="E21" s="2"/>
      <c r="F21" s="2"/>
      <c r="G21" s="2"/>
    </row>
    <row r="22" spans="2:7" x14ac:dyDescent="0.25">
      <c r="B22" s="7" t="s">
        <v>35</v>
      </c>
      <c r="C22" s="36" t="s">
        <v>78</v>
      </c>
      <c r="D22" s="5"/>
      <c r="E22" s="2"/>
      <c r="F22" s="2"/>
      <c r="G22" s="2"/>
    </row>
    <row r="23" spans="2:7" x14ac:dyDescent="0.25">
      <c r="B23" s="7" t="s">
        <v>36</v>
      </c>
      <c r="C23" s="36" t="s">
        <v>79</v>
      </c>
      <c r="D23" s="5"/>
      <c r="E23" s="2"/>
      <c r="F23" s="2"/>
      <c r="G23" s="2"/>
    </row>
    <row r="24" spans="2:7" x14ac:dyDescent="0.25">
      <c r="B24" s="7" t="s">
        <v>37</v>
      </c>
      <c r="C24" s="36" t="s">
        <v>80</v>
      </c>
      <c r="D24" s="5"/>
      <c r="E24" s="2"/>
      <c r="F24" s="2"/>
      <c r="G24" s="2"/>
    </row>
    <row r="25" spans="2:7" x14ac:dyDescent="0.25">
      <c r="B25" s="7" t="s">
        <v>38</v>
      </c>
      <c r="C25" s="36" t="s">
        <v>81</v>
      </c>
      <c r="D25" s="5"/>
      <c r="E25" s="2"/>
      <c r="F25" s="2"/>
      <c r="G25" s="2"/>
    </row>
    <row r="26" spans="2:7" x14ac:dyDescent="0.25">
      <c r="B26" s="7" t="s">
        <v>39</v>
      </c>
      <c r="C26" s="36" t="s">
        <v>82</v>
      </c>
      <c r="D26" s="5"/>
      <c r="E26" s="2"/>
      <c r="F26" s="2"/>
      <c r="G26" s="2"/>
    </row>
    <row r="27" spans="2:7" x14ac:dyDescent="0.25">
      <c r="B27" s="7" t="s">
        <v>40</v>
      </c>
      <c r="C27" s="36" t="s">
        <v>83</v>
      </c>
      <c r="D27" s="5"/>
      <c r="E27" s="2"/>
      <c r="F27" s="2"/>
      <c r="G27" s="2"/>
    </row>
    <row r="28" spans="2:7" x14ac:dyDescent="0.25">
      <c r="B28" s="7" t="s">
        <v>41</v>
      </c>
      <c r="C28" s="36" t="s">
        <v>84</v>
      </c>
      <c r="D28" s="5"/>
      <c r="E28" s="2"/>
      <c r="F28" s="2"/>
      <c r="G28" s="2"/>
    </row>
    <row r="29" spans="2:7" x14ac:dyDescent="0.25">
      <c r="B29" s="7" t="s">
        <v>42</v>
      </c>
      <c r="C29" s="36" t="s">
        <v>62</v>
      </c>
      <c r="D29" s="5"/>
      <c r="E29" s="2"/>
      <c r="F29" s="2"/>
      <c r="G29" s="2"/>
    </row>
    <row r="30" spans="2:7" x14ac:dyDescent="0.25">
      <c r="B30" s="7" t="s">
        <v>43</v>
      </c>
      <c r="C30" s="35" t="s">
        <v>85</v>
      </c>
      <c r="D30" s="5"/>
      <c r="E30" s="2"/>
      <c r="F30" s="2"/>
      <c r="G30" s="2"/>
    </row>
    <row r="31" spans="2:7" x14ac:dyDescent="0.25">
      <c r="B31" s="7" t="s">
        <v>44</v>
      </c>
      <c r="C31" s="36" t="s">
        <v>86</v>
      </c>
      <c r="D31" s="5"/>
      <c r="E31" s="2"/>
      <c r="F31" s="2"/>
      <c r="G31" s="2"/>
    </row>
    <row r="32" spans="2:7" x14ac:dyDescent="0.25">
      <c r="B32" s="7" t="s">
        <v>45</v>
      </c>
      <c r="C32" s="36" t="s">
        <v>87</v>
      </c>
      <c r="D32" s="5"/>
      <c r="E32" s="2"/>
      <c r="F32" s="2"/>
      <c r="G32" s="2"/>
    </row>
    <row r="33" spans="2:8" x14ac:dyDescent="0.25">
      <c r="B33" s="7" t="s">
        <v>46</v>
      </c>
      <c r="C33" s="36" t="s">
        <v>88</v>
      </c>
      <c r="D33" s="5"/>
      <c r="E33" s="2"/>
      <c r="F33" s="2"/>
      <c r="G33" s="2"/>
    </row>
    <row r="34" spans="2:8" x14ac:dyDescent="0.25">
      <c r="B34" s="7" t="s">
        <v>47</v>
      </c>
      <c r="C34" s="36" t="s">
        <v>89</v>
      </c>
      <c r="D34" s="5"/>
      <c r="E34" s="2"/>
      <c r="F34" s="2"/>
      <c r="G34" s="2"/>
    </row>
    <row r="35" spans="2:8" x14ac:dyDescent="0.25">
      <c r="B35" s="7" t="s">
        <v>48</v>
      </c>
      <c r="C35" s="36" t="s">
        <v>90</v>
      </c>
      <c r="D35" s="5"/>
      <c r="E35" s="2"/>
      <c r="F35" s="2"/>
      <c r="G35" s="2"/>
    </row>
    <row r="36" spans="2:8" x14ac:dyDescent="0.25">
      <c r="B36" s="7" t="s">
        <v>97</v>
      </c>
      <c r="C36" s="36" t="s">
        <v>91</v>
      </c>
      <c r="D36" s="5"/>
      <c r="E36" s="2"/>
      <c r="F36" s="2"/>
      <c r="G36" s="2"/>
    </row>
    <row r="37" spans="2:8" x14ac:dyDescent="0.25">
      <c r="B37" s="7" t="s">
        <v>98</v>
      </c>
      <c r="C37" s="36" t="s">
        <v>92</v>
      </c>
      <c r="D37" s="5"/>
      <c r="E37" s="2"/>
      <c r="F37" s="2"/>
      <c r="G37" s="2"/>
    </row>
    <row r="38" spans="2:8" x14ac:dyDescent="0.25">
      <c r="B38" s="7" t="s">
        <v>99</v>
      </c>
      <c r="C38" s="36" t="s">
        <v>93</v>
      </c>
      <c r="D38" s="5"/>
      <c r="E38" s="2"/>
      <c r="F38" s="2"/>
      <c r="G38" s="2"/>
    </row>
    <row r="39" spans="2:8" x14ac:dyDescent="0.25">
      <c r="B39" s="7" t="s">
        <v>100</v>
      </c>
      <c r="C39" s="36" t="s">
        <v>94</v>
      </c>
      <c r="D39" s="5"/>
      <c r="E39" s="2"/>
      <c r="F39" s="2"/>
      <c r="G39" s="2"/>
    </row>
    <row r="40" spans="2:8" x14ac:dyDescent="0.25">
      <c r="B40" s="7" t="s">
        <v>101</v>
      </c>
      <c r="C40" s="36" t="s">
        <v>95</v>
      </c>
      <c r="D40" s="5"/>
      <c r="E40" s="16">
        <f>SUM(D6:D41)</f>
        <v>0</v>
      </c>
      <c r="F40" s="2"/>
      <c r="G40" s="2"/>
    </row>
    <row r="41" spans="2:8" x14ac:dyDescent="0.25">
      <c r="B41" s="7" t="s">
        <v>102</v>
      </c>
      <c r="C41" s="36" t="s">
        <v>96</v>
      </c>
      <c r="D41" s="5"/>
      <c r="E41" s="16">
        <f>D6+D7+D8+D9+D10+D11+D12+D13+D14+D15+D16+D17+D18+D19+D20+D21+D22+D23+D24+D25+D26+D27+D28+D29+D30+D31+D32+D33+D34+D35+D36+D37+D38+D39+D40+D41</f>
        <v>0</v>
      </c>
      <c r="F41" s="2"/>
      <c r="G41" s="2"/>
    </row>
    <row r="42" spans="2:8" x14ac:dyDescent="0.25">
      <c r="B42" s="14"/>
      <c r="C42" s="37" t="s">
        <v>17</v>
      </c>
      <c r="D42" s="38" t="str">
        <f>IF(NOT(ISERROR(E41))*AND(E40=Predračun!J33),SUM(D6:D41),"NAPAKA!")</f>
        <v>NAPAKA!</v>
      </c>
      <c r="E42" s="15"/>
      <c r="F42" s="2"/>
      <c r="G42" s="2"/>
    </row>
    <row r="43" spans="2:8" ht="21" customHeight="1" x14ac:dyDescent="0.25"/>
    <row r="44" spans="2:8" x14ac:dyDescent="0.25">
      <c r="B44" s="4"/>
      <c r="D44" s="3"/>
      <c r="E44" s="24"/>
      <c r="F44" s="41"/>
      <c r="G44" s="12"/>
      <c r="H44" s="12"/>
    </row>
    <row r="45" spans="2:8" ht="15" customHeight="1" x14ac:dyDescent="0.25">
      <c r="B45" s="51" t="s">
        <v>57</v>
      </c>
      <c r="C45" s="51"/>
      <c r="D45" s="51"/>
      <c r="E45" s="51"/>
      <c r="F45" s="54"/>
      <c r="G45" s="54"/>
      <c r="H45" s="25"/>
    </row>
    <row r="46" spans="2:8" x14ac:dyDescent="0.25">
      <c r="B46" s="2"/>
      <c r="C46" s="26"/>
      <c r="D46" s="26"/>
      <c r="E46" s="4"/>
      <c r="F46" s="27"/>
      <c r="G46" s="27"/>
      <c r="H46" s="27"/>
    </row>
    <row r="47" spans="2:8" x14ac:dyDescent="0.25">
      <c r="B47" s="2"/>
      <c r="C47" s="26"/>
      <c r="D47" s="26"/>
      <c r="E47" s="4"/>
      <c r="F47" s="27"/>
      <c r="G47" s="27"/>
      <c r="H47" s="27"/>
    </row>
    <row r="48" spans="2:8" x14ac:dyDescent="0.25">
      <c r="D48" s="26"/>
    </row>
    <row r="49" spans="4:4" x14ac:dyDescent="0.25">
      <c r="D49" s="26"/>
    </row>
  </sheetData>
  <sheetProtection algorithmName="SHA-512" hashValue="cero0LYmw1ljZkbXKCOOEo1x1MsO7LblYFj3mkfGSGgh+r189XTIoB5wAGL7AzONudt/XCbmiC0Bo4XwoyeFYA==" saltValue="+yBKC9565jBhTX0yBnDJSw==" spinCount="100000" sheet="1" selectLockedCells="1"/>
  <mergeCells count="3">
    <mergeCell ref="B45:G45"/>
    <mergeCell ref="B1:C1"/>
    <mergeCell ref="C4:D4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ignoredErrors>
    <ignoredError sqref="E41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Predračun</vt:lpstr>
      <vt:lpstr>Priloga-Dinamika izdaje računov</vt:lpstr>
      <vt:lpstr>Predračun!Tiskanje_naslovov</vt:lpstr>
      <vt:lpstr>'Priloga-Dinamika izdaje računov'!Tiskanje_naslovov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2023-05-30T11:28:58Z</cp:lastPrinted>
  <dcterms:created xsi:type="dcterms:W3CDTF">2019-01-24T14:12:47Z</dcterms:created>
  <dcterms:modified xsi:type="dcterms:W3CDTF">2023-05-30T11:29:08Z</dcterms:modified>
</cp:coreProperties>
</file>